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6011" sheetId="1" r:id="rId1"/>
  </sheets>
  <definedNames>
    <definedName name="_xlnm.Print_Area" localSheetId="0">КПК1216011!$A$1:$BQ$114</definedName>
  </definedNames>
  <calcPr calcId="162913"/>
</workbook>
</file>

<file path=xl/calcChain.xml><?xml version="1.0" encoding="utf-8"?>
<calcChain xmlns="http://schemas.openxmlformats.org/spreadsheetml/2006/main">
  <c r="BH82" i="1" l="1"/>
  <c r="BC82" i="1"/>
  <c r="BH81" i="1"/>
  <c r="BC81" i="1"/>
  <c r="BH79" i="1"/>
  <c r="BC79" i="1"/>
  <c r="BH78" i="1"/>
  <c r="BC78" i="1"/>
  <c r="BH76" i="1"/>
  <c r="BC76" i="1"/>
  <c r="BH75" i="1"/>
  <c r="BC75" i="1"/>
  <c r="BH73" i="1"/>
  <c r="BC73" i="1"/>
  <c r="BH72" i="1"/>
  <c r="BC72" i="1"/>
  <c r="BD62" i="1"/>
  <c r="AY62" i="1"/>
  <c r="AS62" i="1"/>
  <c r="AC62" i="1"/>
  <c r="BD61" i="1"/>
  <c r="AY61" i="1"/>
  <c r="BI61" i="1" s="1"/>
  <c r="AS61" i="1"/>
  <c r="AC61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AZ43" i="1"/>
  <c r="AK43" i="1"/>
  <c r="BI62" i="1" l="1"/>
  <c r="BN43" i="1"/>
</calcChain>
</file>

<file path=xl/sharedStrings.xml><?xml version="1.0" encoding="utf-8"?>
<sst xmlns="http://schemas.openxmlformats.org/spreadsheetml/2006/main" count="222" uniqueCount="132">
  <si>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</si>
  <si>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</si>
  <si>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</si>
  <si>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</si>
  <si>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</si>
  <si>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</si>
  <si>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</si>
  <si>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</si>
  <si>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</si>
  <si>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</si>
  <si>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</si>
  <si>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</si>
  <si>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</si>
  <si>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</si>
  <si>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</si>
  <si>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</si>
  <si>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</si>
  <si>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</si>
  <si>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</si>
  <si>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</si>
  <si>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</si>
  <si>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</si>
  <si>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</si>
  <si>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</si>
  <si>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</si>
  <si>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</si>
  <si>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</si>
  <si>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</si>
  <si>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</si>
  <si>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</si>
  <si>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</si>
  <si>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</si>
  <si>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</si>
  <si>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</si>
  <si>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</si>
  <si>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</si>
  <si>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</si>
  <si>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</si>
  <si>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</si>
  <si>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</si>
  <si>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</si>
  <si>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</si>
  <si>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</si>
  <si>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</si>
  <si>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</si>
  <si>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</si>
  <si>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</si>
  <si>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</si>
  <si>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</si>
  <si>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</si>
  <si>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</si>
  <si>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</si>
  <si>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</si>
  <si>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</si>
  <si>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</si>
  <si>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</si>
  <si>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</si>
  <si>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</si>
  <si>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</si>
  <si>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</si>
  <si>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</si>
  <si>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</si>
  <si>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</si>
  <si>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</si>
  <si>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</si>
  <si>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</si>
  <si>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</si>
  <si>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</si>
  <si>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</si>
  <si>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</si>
  <si>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</si>
  <si>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</si>
  <si>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</si>
  <si>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</si>
  <si>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</si>
  <si>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</si>
  <si>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</si>
  <si>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</si>
  <si>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</si>
  <si>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</si>
  <si>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</si>
  <si>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Виконання робіт з утримання  житлового фонду міста, забезпечення надійної та безперебійної експлуатації ліфтів</t>
  </si>
  <si>
    <t>Експлуатація та технічне обслуговування житлового фонду</t>
  </si>
  <si>
    <t>Поточний ремонт пошкоджених кабельних ліній, що живлять житлові будинки</t>
  </si>
  <si>
    <t>Поточний ремонт гуртожитку</t>
  </si>
  <si>
    <t>УСЬОГО</t>
  </si>
  <si>
    <t>розбіжність виникла у зв'язку з економією коштів після проведення робіт</t>
  </si>
  <si>
    <t>Програма реформування та розвитку житлово-комунального господарства та об'єктів благоустрою м. Павлоград на 2020-2024 роки</t>
  </si>
  <si>
    <t>Усього</t>
  </si>
  <si>
    <t>затрат</t>
  </si>
  <si>
    <t/>
  </si>
  <si>
    <t>Кількість гуртожитків, які потребують поточного ремонту</t>
  </si>
  <si>
    <t>грн.</t>
  </si>
  <si>
    <t>Згідно технічного обстеження</t>
  </si>
  <si>
    <t>Протяжність кабельних ліній що живлять житлові будинки</t>
  </si>
  <si>
    <t>км.</t>
  </si>
  <si>
    <t>Звітні дані управління - експертний звіт щодо обстеження кабельних ліній що живлять житлові будики</t>
  </si>
  <si>
    <t>продукту</t>
  </si>
  <si>
    <t>Кількість гуртожитків, які планується відремонтувати</t>
  </si>
  <si>
    <t>од.</t>
  </si>
  <si>
    <t>Затверджений титульний список</t>
  </si>
  <si>
    <t>Протяжність кабельних ліній які планується відремонтувати для попередження аварійної ситуації</t>
  </si>
  <si>
    <t>Прогнозна кількість щодо виникнення аварійних ситуацій на кабельних лініях, що живлять житлові будинки</t>
  </si>
  <si>
    <t>ефективності</t>
  </si>
  <si>
    <t>Середня вартість на виконання поточного ремонту гуртожитку</t>
  </si>
  <si>
    <t>Розрахунково (відношення суми коштів до кількості гуртожитків в яких планується проведення поточного ремонту)</t>
  </si>
  <si>
    <t>Середні витрати на виконання поточного ремонту кабельних ліній</t>
  </si>
  <si>
    <t>Розрахунково (відношення суми коштів до протяжності кабельних ліній на яких виникли аварійні ситуації)</t>
  </si>
  <si>
    <t>якості</t>
  </si>
  <si>
    <t>Відсоток відремонтованих гуртожитків до тих які потребують поточного ремонту</t>
  </si>
  <si>
    <t>відс.</t>
  </si>
  <si>
    <t>Розрахунково (відношення  запланованої кількості поточного ремонту гуртожитків  до кількості виконаних)</t>
  </si>
  <si>
    <t>Відсоток усунених аварійних ситуацій та відновлення електропостачання житлових будинків до кількості аварійних ситуацій, що виникли в житлових будинках</t>
  </si>
  <si>
    <t>Розрахунково (відношення усунених аварійних ситуацій до кількості прогнозної кількості аварійних ситуацій, що виникли)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</si>
  <si>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</si>
  <si>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результативні показники бюджетної програми щодо експлуатації та технічного обслуговування житлового фонду виконані в повному обсязі. З метою недопущення аварійної ситуації щодо знеструмлення житлових будинків в опалювальний період проведені роботи по заміні внутрішньобудинкових електричних мереж житлових будинків, проведені роботи по поточному ремонту гуртожитка по вул. Заводська, 28. В результаті виконаних робіт виникла економія бюджетних коштів після виконання робіт на об'єктах.</t>
  </si>
  <si>
    <t>Здійснено заходи з підвищення експлуатаційних властивостей житлового фонду і утримання його у належному стані, забезпечення надійності та безпечної експлуатації покращення умов проживання мешканців міста.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</si>
  <si>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</si>
  <si>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</si>
  <si>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</si>
  <si>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</si>
  <si>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</si>
  <si>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</si>
  <si>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</si>
  <si>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</si>
  <si>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</si>
  <si>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</si>
  <si>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1216011</t>
  </si>
  <si>
    <t>Управлiння комунального господарства та будiвництва Павлоградської мiської ради</t>
  </si>
  <si>
    <t>1210000</t>
  </si>
  <si>
    <t>6011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</si>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</sst>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2" zoomScaleNormal="100" workbookViewId="0">
      <selection activeCell="BW24" sqref="BW2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60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126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117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118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123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53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54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129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128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123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54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127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130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131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82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124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57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15.75" customHeight="1" x14ac:dyDescent="0.2">
      <c r="A26" s="94">
        <v>2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6" t="s">
        <v>114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49</v>
      </c>
    </row>
    <row r="36" spans="1:79" ht="15.75" customHeight="1" x14ac:dyDescent="0.2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125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68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45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28853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28853</v>
      </c>
      <c r="AL43" s="57"/>
      <c r="AM43" s="57"/>
      <c r="AN43" s="57"/>
      <c r="AO43" s="57"/>
      <c r="AP43" s="57">
        <v>28852.22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28852.22</v>
      </c>
      <c r="BA43" s="57"/>
      <c r="BB43" s="57"/>
      <c r="BC43" s="57"/>
      <c r="BD43" s="57">
        <f>AP43-AA43</f>
        <v>-0.77999999999883585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-0.77999999999883585</v>
      </c>
      <c r="BO43" s="57"/>
      <c r="BP43" s="57"/>
      <c r="BQ43" s="57"/>
      <c r="CA43" s="1" t="s">
        <v>20</v>
      </c>
    </row>
    <row r="44" spans="1:79" ht="15" customHeight="1" x14ac:dyDescent="0.2">
      <c r="A44" s="82">
        <v>2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750000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750000</v>
      </c>
      <c r="AL44" s="57"/>
      <c r="AM44" s="57"/>
      <c r="AN44" s="57"/>
      <c r="AO44" s="57"/>
      <c r="AP44" s="57">
        <v>749984.25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749984.25</v>
      </c>
      <c r="BA44" s="57"/>
      <c r="BB44" s="57"/>
      <c r="BC44" s="57"/>
      <c r="BD44" s="57">
        <f>AP44-AA44</f>
        <v>-15.75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-15.75</v>
      </c>
      <c r="BO44" s="57"/>
      <c r="BP44" s="57"/>
      <c r="BQ44" s="57"/>
    </row>
    <row r="45" spans="1:79" s="122" customFormat="1" ht="15" customHeight="1" x14ac:dyDescent="0.2">
      <c r="A45" s="118"/>
      <c r="B45" s="118"/>
      <c r="C45" s="119" t="s">
        <v>85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1"/>
      <c r="AA45" s="83">
        <v>778853</v>
      </c>
      <c r="AB45" s="83"/>
      <c r="AC45" s="83"/>
      <c r="AD45" s="83"/>
      <c r="AE45" s="83"/>
      <c r="AF45" s="83">
        <v>0</v>
      </c>
      <c r="AG45" s="83"/>
      <c r="AH45" s="83"/>
      <c r="AI45" s="83"/>
      <c r="AJ45" s="83"/>
      <c r="AK45" s="83">
        <f>AA45+AF45</f>
        <v>778853</v>
      </c>
      <c r="AL45" s="83"/>
      <c r="AM45" s="83"/>
      <c r="AN45" s="83"/>
      <c r="AO45" s="83"/>
      <c r="AP45" s="83">
        <v>778836.47</v>
      </c>
      <c r="AQ45" s="83"/>
      <c r="AR45" s="83"/>
      <c r="AS45" s="83"/>
      <c r="AT45" s="83"/>
      <c r="AU45" s="83">
        <v>0</v>
      </c>
      <c r="AV45" s="83"/>
      <c r="AW45" s="83"/>
      <c r="AX45" s="83"/>
      <c r="AY45" s="83"/>
      <c r="AZ45" s="83">
        <f>AP45+AU45</f>
        <v>778836.47</v>
      </c>
      <c r="BA45" s="83"/>
      <c r="BB45" s="83"/>
      <c r="BC45" s="83"/>
      <c r="BD45" s="83">
        <f>AP45-AA45</f>
        <v>-16.53000000002794</v>
      </c>
      <c r="BE45" s="83"/>
      <c r="BF45" s="83"/>
      <c r="BG45" s="83"/>
      <c r="BH45" s="83"/>
      <c r="BI45" s="83">
        <f>AU45-AF45</f>
        <v>0</v>
      </c>
      <c r="BJ45" s="83"/>
      <c r="BK45" s="83"/>
      <c r="BL45" s="83"/>
      <c r="BM45" s="83"/>
      <c r="BN45" s="83">
        <f>BD45+BI45</f>
        <v>-16.53000000002794</v>
      </c>
      <c r="BO45" s="83"/>
      <c r="BP45" s="83"/>
      <c r="BQ45" s="83"/>
    </row>
    <row r="47" spans="1:79" ht="29.25" customHeight="1" x14ac:dyDescent="0.2">
      <c r="A47" s="41" t="s">
        <v>77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9" t="s">
        <v>3</v>
      </c>
      <c r="B49" s="69"/>
      <c r="C49" s="54" t="s">
        <v>61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</row>
    <row r="50" spans="1:79" ht="15.75" x14ac:dyDescent="0.2">
      <c r="A50" s="69">
        <v>1</v>
      </c>
      <c r="B50" s="69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</row>
    <row r="51" spans="1:79" hidden="1" x14ac:dyDescent="0.2">
      <c r="A51" s="96" t="s">
        <v>13</v>
      </c>
      <c r="B51" s="97"/>
      <c r="C51" s="99" t="s">
        <v>14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1"/>
      <c r="CA51" s="1" t="s">
        <v>71</v>
      </c>
    </row>
    <row r="52" spans="1:79" ht="14.25" customHeight="1" x14ac:dyDescent="0.2">
      <c r="A52" s="96">
        <v>1</v>
      </c>
      <c r="B52" s="97"/>
      <c r="C52" s="123" t="s">
        <v>86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7"/>
      <c r="CA52" s="1" t="s">
        <v>62</v>
      </c>
    </row>
    <row r="53" spans="1:79" ht="14.25" customHeight="1" x14ac:dyDescent="0.2">
      <c r="A53" s="96">
        <v>2</v>
      </c>
      <c r="B53" s="97"/>
      <c r="C53" s="123" t="s">
        <v>86</v>
      </c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7"/>
    </row>
    <row r="55" spans="1:79" ht="15.75" customHeight="1" x14ac:dyDescent="0.2">
      <c r="A55" s="41" t="s">
        <v>43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</row>
    <row r="56" spans="1:79" ht="15" customHeight="1" x14ac:dyDescent="0.2">
      <c r="A56" s="98" t="s">
        <v>125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</row>
    <row r="57" spans="1:79" ht="28.5" customHeight="1" x14ac:dyDescent="0.2">
      <c r="A57" s="51" t="s">
        <v>3</v>
      </c>
      <c r="B57" s="53"/>
      <c r="C57" s="54" t="s">
        <v>28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 t="s">
        <v>25</v>
      </c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 t="s">
        <v>45</v>
      </c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 t="s">
        <v>0</v>
      </c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2"/>
      <c r="BP57" s="2"/>
      <c r="BQ57" s="2"/>
    </row>
    <row r="58" spans="1:79" ht="29.1" customHeight="1" x14ac:dyDescent="0.2">
      <c r="A58" s="103"/>
      <c r="B58" s="10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 t="s">
        <v>2</v>
      </c>
      <c r="T58" s="54"/>
      <c r="U58" s="54"/>
      <c r="V58" s="54"/>
      <c r="W58" s="54"/>
      <c r="X58" s="54" t="s">
        <v>1</v>
      </c>
      <c r="Y58" s="54"/>
      <c r="Z58" s="54"/>
      <c r="AA58" s="54"/>
      <c r="AB58" s="54"/>
      <c r="AC58" s="54" t="s">
        <v>26</v>
      </c>
      <c r="AD58" s="54"/>
      <c r="AE58" s="54"/>
      <c r="AF58" s="54"/>
      <c r="AG58" s="54"/>
      <c r="AH58" s="54"/>
      <c r="AI58" s="54" t="s">
        <v>2</v>
      </c>
      <c r="AJ58" s="54"/>
      <c r="AK58" s="54"/>
      <c r="AL58" s="54"/>
      <c r="AM58" s="54"/>
      <c r="AN58" s="54" t="s">
        <v>1</v>
      </c>
      <c r="AO58" s="54"/>
      <c r="AP58" s="54"/>
      <c r="AQ58" s="54"/>
      <c r="AR58" s="54"/>
      <c r="AS58" s="54" t="s">
        <v>26</v>
      </c>
      <c r="AT58" s="54"/>
      <c r="AU58" s="54"/>
      <c r="AV58" s="54"/>
      <c r="AW58" s="54"/>
      <c r="AX58" s="54"/>
      <c r="AY58" s="42" t="s">
        <v>2</v>
      </c>
      <c r="AZ58" s="55"/>
      <c r="BA58" s="55"/>
      <c r="BB58" s="55"/>
      <c r="BC58" s="56"/>
      <c r="BD58" s="42" t="s">
        <v>1</v>
      </c>
      <c r="BE58" s="55"/>
      <c r="BF58" s="55"/>
      <c r="BG58" s="55"/>
      <c r="BH58" s="56"/>
      <c r="BI58" s="54" t="s">
        <v>26</v>
      </c>
      <c r="BJ58" s="54"/>
      <c r="BK58" s="54"/>
      <c r="BL58" s="54"/>
      <c r="BM58" s="54"/>
      <c r="BN58" s="54"/>
      <c r="BO58" s="2"/>
      <c r="BP58" s="2"/>
      <c r="BQ58" s="2"/>
    </row>
    <row r="59" spans="1:79" ht="15.95" customHeight="1" x14ac:dyDescent="0.25">
      <c r="A59" s="54">
        <v>1</v>
      </c>
      <c r="B59" s="54"/>
      <c r="C59" s="54">
        <v>2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>
        <v>3</v>
      </c>
      <c r="T59" s="54"/>
      <c r="U59" s="54"/>
      <c r="V59" s="54"/>
      <c r="W59" s="54"/>
      <c r="X59" s="54">
        <v>4</v>
      </c>
      <c r="Y59" s="54"/>
      <c r="Z59" s="54"/>
      <c r="AA59" s="54"/>
      <c r="AB59" s="54"/>
      <c r="AC59" s="54">
        <v>5</v>
      </c>
      <c r="AD59" s="54"/>
      <c r="AE59" s="54"/>
      <c r="AF59" s="54"/>
      <c r="AG59" s="54"/>
      <c r="AH59" s="54"/>
      <c r="AI59" s="54">
        <v>6</v>
      </c>
      <c r="AJ59" s="54"/>
      <c r="AK59" s="54"/>
      <c r="AL59" s="54"/>
      <c r="AM59" s="54"/>
      <c r="AN59" s="54">
        <v>7</v>
      </c>
      <c r="AO59" s="54"/>
      <c r="AP59" s="54"/>
      <c r="AQ59" s="54"/>
      <c r="AR59" s="54"/>
      <c r="AS59" s="54">
        <v>8</v>
      </c>
      <c r="AT59" s="54"/>
      <c r="AU59" s="54"/>
      <c r="AV59" s="54"/>
      <c r="AW59" s="54"/>
      <c r="AX59" s="54"/>
      <c r="AY59" s="54">
        <v>9</v>
      </c>
      <c r="AZ59" s="54"/>
      <c r="BA59" s="54"/>
      <c r="BB59" s="54"/>
      <c r="BC59" s="54"/>
      <c r="BD59" s="54">
        <v>10</v>
      </c>
      <c r="BE59" s="54"/>
      <c r="BF59" s="54"/>
      <c r="BG59" s="54"/>
      <c r="BH59" s="54"/>
      <c r="BI59" s="42">
        <v>11</v>
      </c>
      <c r="BJ59" s="55"/>
      <c r="BK59" s="55"/>
      <c r="BL59" s="55"/>
      <c r="BM59" s="55"/>
      <c r="BN59" s="56"/>
      <c r="BO59" s="6"/>
      <c r="BP59" s="6"/>
      <c r="BQ59" s="6"/>
    </row>
    <row r="60" spans="1:79" ht="18" hidden="1" customHeight="1" x14ac:dyDescent="0.2">
      <c r="A60" s="94" t="s">
        <v>13</v>
      </c>
      <c r="B60" s="94"/>
      <c r="C60" s="95" t="s">
        <v>14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40" t="s">
        <v>10</v>
      </c>
      <c r="T60" s="40"/>
      <c r="U60" s="40"/>
      <c r="V60" s="40"/>
      <c r="W60" s="40"/>
      <c r="X60" s="40" t="s">
        <v>9</v>
      </c>
      <c r="Y60" s="40"/>
      <c r="Z60" s="40"/>
      <c r="AA60" s="40"/>
      <c r="AB60" s="40"/>
      <c r="AC60" s="78" t="s">
        <v>16</v>
      </c>
      <c r="AD60" s="106"/>
      <c r="AE60" s="106"/>
      <c r="AF60" s="106"/>
      <c r="AG60" s="106"/>
      <c r="AH60" s="106"/>
      <c r="AI60" s="40" t="s">
        <v>11</v>
      </c>
      <c r="AJ60" s="40"/>
      <c r="AK60" s="40"/>
      <c r="AL60" s="40"/>
      <c r="AM60" s="40"/>
      <c r="AN60" s="40" t="s">
        <v>12</v>
      </c>
      <c r="AO60" s="40"/>
      <c r="AP60" s="40"/>
      <c r="AQ60" s="40"/>
      <c r="AR60" s="40"/>
      <c r="AS60" s="78" t="s">
        <v>16</v>
      </c>
      <c r="AT60" s="106"/>
      <c r="AU60" s="106"/>
      <c r="AV60" s="106"/>
      <c r="AW60" s="106"/>
      <c r="AX60" s="106"/>
      <c r="AY60" s="107" t="s">
        <v>17</v>
      </c>
      <c r="AZ60" s="108"/>
      <c r="BA60" s="108"/>
      <c r="BB60" s="108"/>
      <c r="BC60" s="109"/>
      <c r="BD60" s="107" t="s">
        <v>17</v>
      </c>
      <c r="BE60" s="108"/>
      <c r="BF60" s="108"/>
      <c r="BG60" s="108"/>
      <c r="BH60" s="109"/>
      <c r="BI60" s="106" t="s">
        <v>16</v>
      </c>
      <c r="BJ60" s="106"/>
      <c r="BK60" s="106"/>
      <c r="BL60" s="106"/>
      <c r="BM60" s="106"/>
      <c r="BN60" s="106"/>
      <c r="BO60" s="7"/>
      <c r="BP60" s="7"/>
      <c r="BQ60" s="7"/>
      <c r="CA60" s="1" t="s">
        <v>21</v>
      </c>
    </row>
    <row r="61" spans="1:79" ht="38.25" customHeight="1" x14ac:dyDescent="0.2">
      <c r="A61" s="94">
        <v>1</v>
      </c>
      <c r="B61" s="94"/>
      <c r="C61" s="124" t="s">
        <v>87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7"/>
      <c r="S61" s="110">
        <v>778853</v>
      </c>
      <c r="T61" s="110"/>
      <c r="U61" s="110"/>
      <c r="V61" s="110"/>
      <c r="W61" s="110"/>
      <c r="X61" s="110">
        <v>0</v>
      </c>
      <c r="Y61" s="110"/>
      <c r="Z61" s="110"/>
      <c r="AA61" s="110"/>
      <c r="AB61" s="110"/>
      <c r="AC61" s="110">
        <f>S61+X61</f>
        <v>778853</v>
      </c>
      <c r="AD61" s="110"/>
      <c r="AE61" s="110"/>
      <c r="AF61" s="110"/>
      <c r="AG61" s="110"/>
      <c r="AH61" s="110"/>
      <c r="AI61" s="110">
        <v>778836.47</v>
      </c>
      <c r="AJ61" s="110"/>
      <c r="AK61" s="110"/>
      <c r="AL61" s="110"/>
      <c r="AM61" s="110"/>
      <c r="AN61" s="110">
        <v>0</v>
      </c>
      <c r="AO61" s="110"/>
      <c r="AP61" s="110"/>
      <c r="AQ61" s="110"/>
      <c r="AR61" s="110"/>
      <c r="AS61" s="110">
        <f>AI61+AN61</f>
        <v>778836.47</v>
      </c>
      <c r="AT61" s="110"/>
      <c r="AU61" s="110"/>
      <c r="AV61" s="110"/>
      <c r="AW61" s="110"/>
      <c r="AX61" s="110"/>
      <c r="AY61" s="110">
        <f>AI61-S61</f>
        <v>-16.53000000002794</v>
      </c>
      <c r="AZ61" s="110"/>
      <c r="BA61" s="110"/>
      <c r="BB61" s="110"/>
      <c r="BC61" s="110"/>
      <c r="BD61" s="125">
        <f>AN61-X61</f>
        <v>0</v>
      </c>
      <c r="BE61" s="125"/>
      <c r="BF61" s="125"/>
      <c r="BG61" s="125"/>
      <c r="BH61" s="125"/>
      <c r="BI61" s="125">
        <f>AY61+BD61</f>
        <v>-16.53000000002794</v>
      </c>
      <c r="BJ61" s="125"/>
      <c r="BK61" s="125"/>
      <c r="BL61" s="125"/>
      <c r="BM61" s="125"/>
      <c r="BN61" s="125"/>
      <c r="BO61" s="8"/>
      <c r="BP61" s="8"/>
      <c r="BQ61" s="8"/>
      <c r="CA61" s="1" t="s">
        <v>22</v>
      </c>
    </row>
    <row r="62" spans="1:79" s="122" customFormat="1" ht="15" customHeight="1" x14ac:dyDescent="0.2">
      <c r="A62" s="126"/>
      <c r="B62" s="126"/>
      <c r="C62" s="127" t="s">
        <v>88</v>
      </c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1"/>
      <c r="S62" s="111">
        <v>778853</v>
      </c>
      <c r="T62" s="111"/>
      <c r="U62" s="111"/>
      <c r="V62" s="111"/>
      <c r="W62" s="111"/>
      <c r="X62" s="111">
        <v>0</v>
      </c>
      <c r="Y62" s="111"/>
      <c r="Z62" s="111"/>
      <c r="AA62" s="111"/>
      <c r="AB62" s="111"/>
      <c r="AC62" s="111">
        <f>S62+X62</f>
        <v>778853</v>
      </c>
      <c r="AD62" s="111"/>
      <c r="AE62" s="111"/>
      <c r="AF62" s="111"/>
      <c r="AG62" s="111"/>
      <c r="AH62" s="111"/>
      <c r="AI62" s="111">
        <v>778836.47</v>
      </c>
      <c r="AJ62" s="111"/>
      <c r="AK62" s="111"/>
      <c r="AL62" s="111"/>
      <c r="AM62" s="111"/>
      <c r="AN62" s="111">
        <v>0</v>
      </c>
      <c r="AO62" s="111"/>
      <c r="AP62" s="111"/>
      <c r="AQ62" s="111"/>
      <c r="AR62" s="111"/>
      <c r="AS62" s="111">
        <f>AI62+AN62</f>
        <v>778836.47</v>
      </c>
      <c r="AT62" s="111"/>
      <c r="AU62" s="111"/>
      <c r="AV62" s="111"/>
      <c r="AW62" s="111"/>
      <c r="AX62" s="111"/>
      <c r="AY62" s="111">
        <f>AI62-S62</f>
        <v>-16.53000000002794</v>
      </c>
      <c r="AZ62" s="111"/>
      <c r="BA62" s="111"/>
      <c r="BB62" s="111"/>
      <c r="BC62" s="111"/>
      <c r="BD62" s="128">
        <f>AN62-X62</f>
        <v>0</v>
      </c>
      <c r="BE62" s="128"/>
      <c r="BF62" s="128"/>
      <c r="BG62" s="128"/>
      <c r="BH62" s="128"/>
      <c r="BI62" s="128">
        <f>AY62+BD62</f>
        <v>-16.53000000002794</v>
      </c>
      <c r="BJ62" s="128"/>
      <c r="BK62" s="128"/>
      <c r="BL62" s="128"/>
      <c r="BM62" s="128"/>
      <c r="BN62" s="128"/>
      <c r="BO62" s="129"/>
      <c r="BP62" s="129"/>
      <c r="BQ62" s="129"/>
    </row>
    <row r="64" spans="1:79" ht="15.75" customHeight="1" x14ac:dyDescent="0.2">
      <c r="A64" s="41" t="s">
        <v>44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15.75" customHeight="1" x14ac:dyDescent="0.2">
      <c r="A65" s="41" t="s">
        <v>63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79" ht="8.25" customHeight="1" x14ac:dyDescent="0.2"/>
    <row r="67" spans="1:79" ht="45" customHeight="1" x14ac:dyDescent="0.2">
      <c r="A67" s="51" t="s">
        <v>3</v>
      </c>
      <c r="B67" s="53"/>
      <c r="C67" s="51" t="s">
        <v>6</v>
      </c>
      <c r="D67" s="52"/>
      <c r="E67" s="52"/>
      <c r="F67" s="52"/>
      <c r="G67" s="52"/>
      <c r="H67" s="52"/>
      <c r="I67" s="53"/>
      <c r="J67" s="51" t="s">
        <v>5</v>
      </c>
      <c r="K67" s="52"/>
      <c r="L67" s="52"/>
      <c r="M67" s="52"/>
      <c r="N67" s="53"/>
      <c r="O67" s="51" t="s">
        <v>4</v>
      </c>
      <c r="P67" s="52"/>
      <c r="Q67" s="52"/>
      <c r="R67" s="52"/>
      <c r="S67" s="52"/>
      <c r="T67" s="52"/>
      <c r="U67" s="52"/>
      <c r="V67" s="52"/>
      <c r="W67" s="52"/>
      <c r="X67" s="53"/>
      <c r="Y67" s="54" t="s">
        <v>25</v>
      </c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 t="s">
        <v>46</v>
      </c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75" t="s">
        <v>0</v>
      </c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103"/>
      <c r="B68" s="104"/>
      <c r="C68" s="103"/>
      <c r="D68" s="105"/>
      <c r="E68" s="105"/>
      <c r="F68" s="105"/>
      <c r="G68" s="105"/>
      <c r="H68" s="105"/>
      <c r="I68" s="104"/>
      <c r="J68" s="103"/>
      <c r="K68" s="105"/>
      <c r="L68" s="105"/>
      <c r="M68" s="105"/>
      <c r="N68" s="104"/>
      <c r="O68" s="103"/>
      <c r="P68" s="105"/>
      <c r="Q68" s="105"/>
      <c r="R68" s="105"/>
      <c r="S68" s="105"/>
      <c r="T68" s="105"/>
      <c r="U68" s="105"/>
      <c r="V68" s="105"/>
      <c r="W68" s="105"/>
      <c r="X68" s="104"/>
      <c r="Y68" s="42" t="s">
        <v>2</v>
      </c>
      <c r="Z68" s="55"/>
      <c r="AA68" s="55"/>
      <c r="AB68" s="55"/>
      <c r="AC68" s="56"/>
      <c r="AD68" s="42" t="s">
        <v>1</v>
      </c>
      <c r="AE68" s="55"/>
      <c r="AF68" s="55"/>
      <c r="AG68" s="55"/>
      <c r="AH68" s="56"/>
      <c r="AI68" s="54" t="s">
        <v>26</v>
      </c>
      <c r="AJ68" s="54"/>
      <c r="AK68" s="54"/>
      <c r="AL68" s="54"/>
      <c r="AM68" s="54"/>
      <c r="AN68" s="54" t="s">
        <v>2</v>
      </c>
      <c r="AO68" s="54"/>
      <c r="AP68" s="54"/>
      <c r="AQ68" s="54"/>
      <c r="AR68" s="54"/>
      <c r="AS68" s="54" t="s">
        <v>1</v>
      </c>
      <c r="AT68" s="54"/>
      <c r="AU68" s="54"/>
      <c r="AV68" s="54"/>
      <c r="AW68" s="54"/>
      <c r="AX68" s="54" t="s">
        <v>26</v>
      </c>
      <c r="AY68" s="54"/>
      <c r="AZ68" s="54"/>
      <c r="BA68" s="54"/>
      <c r="BB68" s="54"/>
      <c r="BC68" s="54" t="s">
        <v>2</v>
      </c>
      <c r="BD68" s="54"/>
      <c r="BE68" s="54"/>
      <c r="BF68" s="54"/>
      <c r="BG68" s="54"/>
      <c r="BH68" s="54" t="s">
        <v>1</v>
      </c>
      <c r="BI68" s="54"/>
      <c r="BJ68" s="54"/>
      <c r="BK68" s="54"/>
      <c r="BL68" s="54"/>
      <c r="BM68" s="54" t="s">
        <v>26</v>
      </c>
      <c r="BN68" s="54"/>
      <c r="BO68" s="54"/>
      <c r="BP68" s="54"/>
      <c r="BQ68" s="54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54">
        <v>1</v>
      </c>
      <c r="B69" s="54"/>
      <c r="C69" s="54">
        <v>2</v>
      </c>
      <c r="D69" s="54"/>
      <c r="E69" s="54"/>
      <c r="F69" s="54"/>
      <c r="G69" s="54"/>
      <c r="H69" s="54"/>
      <c r="I69" s="54"/>
      <c r="J69" s="54">
        <v>3</v>
      </c>
      <c r="K69" s="54"/>
      <c r="L69" s="54"/>
      <c r="M69" s="54"/>
      <c r="N69" s="54"/>
      <c r="O69" s="54">
        <v>4</v>
      </c>
      <c r="P69" s="54"/>
      <c r="Q69" s="54"/>
      <c r="R69" s="54"/>
      <c r="S69" s="54"/>
      <c r="T69" s="54"/>
      <c r="U69" s="54"/>
      <c r="V69" s="54"/>
      <c r="W69" s="54"/>
      <c r="X69" s="54"/>
      <c r="Y69" s="54">
        <v>5</v>
      </c>
      <c r="Z69" s="54"/>
      <c r="AA69" s="54"/>
      <c r="AB69" s="54"/>
      <c r="AC69" s="54"/>
      <c r="AD69" s="54">
        <v>6</v>
      </c>
      <c r="AE69" s="54"/>
      <c r="AF69" s="54"/>
      <c r="AG69" s="54"/>
      <c r="AH69" s="54"/>
      <c r="AI69" s="54">
        <v>7</v>
      </c>
      <c r="AJ69" s="54"/>
      <c r="AK69" s="54"/>
      <c r="AL69" s="54"/>
      <c r="AM69" s="54"/>
      <c r="AN69" s="42">
        <v>8</v>
      </c>
      <c r="AO69" s="55"/>
      <c r="AP69" s="55"/>
      <c r="AQ69" s="55"/>
      <c r="AR69" s="56"/>
      <c r="AS69" s="42">
        <v>9</v>
      </c>
      <c r="AT69" s="55"/>
      <c r="AU69" s="55"/>
      <c r="AV69" s="55"/>
      <c r="AW69" s="56"/>
      <c r="AX69" s="42">
        <v>10</v>
      </c>
      <c r="AY69" s="55"/>
      <c r="AZ69" s="55"/>
      <c r="BA69" s="55"/>
      <c r="BB69" s="56"/>
      <c r="BC69" s="42">
        <v>11</v>
      </c>
      <c r="BD69" s="55"/>
      <c r="BE69" s="55"/>
      <c r="BF69" s="55"/>
      <c r="BG69" s="56"/>
      <c r="BH69" s="42">
        <v>12</v>
      </c>
      <c r="BI69" s="55"/>
      <c r="BJ69" s="55"/>
      <c r="BK69" s="55"/>
      <c r="BL69" s="56"/>
      <c r="BM69" s="42">
        <v>13</v>
      </c>
      <c r="BN69" s="55"/>
      <c r="BO69" s="55"/>
      <c r="BP69" s="55"/>
      <c r="BQ69" s="56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94" t="s">
        <v>36</v>
      </c>
      <c r="B70" s="94"/>
      <c r="C70" s="66" t="s">
        <v>14</v>
      </c>
      <c r="D70" s="67"/>
      <c r="E70" s="67"/>
      <c r="F70" s="67"/>
      <c r="G70" s="67"/>
      <c r="H70" s="67"/>
      <c r="I70" s="68"/>
      <c r="J70" s="94" t="s">
        <v>15</v>
      </c>
      <c r="K70" s="94"/>
      <c r="L70" s="94"/>
      <c r="M70" s="94"/>
      <c r="N70" s="94"/>
      <c r="O70" s="95" t="s">
        <v>37</v>
      </c>
      <c r="P70" s="95"/>
      <c r="Q70" s="95"/>
      <c r="R70" s="95"/>
      <c r="S70" s="95"/>
      <c r="T70" s="95"/>
      <c r="U70" s="95"/>
      <c r="V70" s="95"/>
      <c r="W70" s="95"/>
      <c r="X70" s="66"/>
      <c r="Y70" s="40" t="s">
        <v>10</v>
      </c>
      <c r="Z70" s="40"/>
      <c r="AA70" s="40"/>
      <c r="AB70" s="40"/>
      <c r="AC70" s="40"/>
      <c r="AD70" s="40" t="s">
        <v>29</v>
      </c>
      <c r="AE70" s="40"/>
      <c r="AF70" s="40"/>
      <c r="AG70" s="40"/>
      <c r="AH70" s="40"/>
      <c r="AI70" s="40" t="s">
        <v>79</v>
      </c>
      <c r="AJ70" s="40"/>
      <c r="AK70" s="40"/>
      <c r="AL70" s="40"/>
      <c r="AM70" s="40"/>
      <c r="AN70" s="40" t="s">
        <v>30</v>
      </c>
      <c r="AO70" s="40"/>
      <c r="AP70" s="40"/>
      <c r="AQ70" s="40"/>
      <c r="AR70" s="40"/>
      <c r="AS70" s="40" t="s">
        <v>11</v>
      </c>
      <c r="AT70" s="40"/>
      <c r="AU70" s="40"/>
      <c r="AV70" s="40"/>
      <c r="AW70" s="40"/>
      <c r="AX70" s="40" t="s">
        <v>80</v>
      </c>
      <c r="AY70" s="40"/>
      <c r="AZ70" s="40"/>
      <c r="BA70" s="40"/>
      <c r="BB70" s="40"/>
      <c r="BC70" s="40" t="s">
        <v>32</v>
      </c>
      <c r="BD70" s="40"/>
      <c r="BE70" s="40"/>
      <c r="BF70" s="40"/>
      <c r="BG70" s="40"/>
      <c r="BH70" s="40" t="s">
        <v>32</v>
      </c>
      <c r="BI70" s="40"/>
      <c r="BJ70" s="40"/>
      <c r="BK70" s="40"/>
      <c r="BL70" s="40"/>
      <c r="BM70" s="81" t="s">
        <v>16</v>
      </c>
      <c r="BN70" s="81"/>
      <c r="BO70" s="81"/>
      <c r="BP70" s="81"/>
      <c r="BQ70" s="81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122" customFormat="1" ht="15.75" hidden="1" x14ac:dyDescent="0.2">
      <c r="A71" s="126">
        <v>0</v>
      </c>
      <c r="B71" s="126"/>
      <c r="C71" s="130" t="s">
        <v>89</v>
      </c>
      <c r="D71" s="130"/>
      <c r="E71" s="130"/>
      <c r="F71" s="130"/>
      <c r="G71" s="130"/>
      <c r="H71" s="130"/>
      <c r="I71" s="130"/>
      <c r="J71" s="130" t="s">
        <v>90</v>
      </c>
      <c r="K71" s="130"/>
      <c r="L71" s="130"/>
      <c r="M71" s="130"/>
      <c r="N71" s="130"/>
      <c r="O71" s="130" t="s">
        <v>90</v>
      </c>
      <c r="P71" s="130"/>
      <c r="Q71" s="130"/>
      <c r="R71" s="130"/>
      <c r="S71" s="130"/>
      <c r="T71" s="130"/>
      <c r="U71" s="130"/>
      <c r="V71" s="130"/>
      <c r="W71" s="130"/>
      <c r="X71" s="130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  <c r="CA71" s="122" t="s">
        <v>24</v>
      </c>
    </row>
    <row r="72" spans="1:79" ht="51" customHeight="1" x14ac:dyDescent="0.2">
      <c r="A72" s="94">
        <v>0</v>
      </c>
      <c r="B72" s="94"/>
      <c r="C72" s="134" t="s">
        <v>91</v>
      </c>
      <c r="D72" s="116"/>
      <c r="E72" s="116"/>
      <c r="F72" s="116"/>
      <c r="G72" s="116"/>
      <c r="H72" s="116"/>
      <c r="I72" s="117"/>
      <c r="J72" s="135" t="s">
        <v>92</v>
      </c>
      <c r="K72" s="135"/>
      <c r="L72" s="135"/>
      <c r="M72" s="135"/>
      <c r="N72" s="135"/>
      <c r="O72" s="134" t="s">
        <v>93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1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1</v>
      </c>
      <c r="AJ72" s="110"/>
      <c r="AK72" s="110"/>
      <c r="AL72" s="110"/>
      <c r="AM72" s="110"/>
      <c r="AN72" s="110">
        <v>1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1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51" customHeight="1" x14ac:dyDescent="0.2">
      <c r="A73" s="94">
        <v>1</v>
      </c>
      <c r="B73" s="94"/>
      <c r="C73" s="134" t="s">
        <v>94</v>
      </c>
      <c r="D73" s="116"/>
      <c r="E73" s="116"/>
      <c r="F73" s="116"/>
      <c r="G73" s="116"/>
      <c r="H73" s="116"/>
      <c r="I73" s="117"/>
      <c r="J73" s="135" t="s">
        <v>95</v>
      </c>
      <c r="K73" s="135"/>
      <c r="L73" s="135"/>
      <c r="M73" s="135"/>
      <c r="N73" s="135"/>
      <c r="O73" s="134" t="s">
        <v>96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39.1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39.1</v>
      </c>
      <c r="AJ73" s="110"/>
      <c r="AK73" s="110"/>
      <c r="AL73" s="110"/>
      <c r="AM73" s="110"/>
      <c r="AN73" s="110">
        <v>39.1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39.1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6">
        <v>0</v>
      </c>
      <c r="B74" s="126"/>
      <c r="C74" s="133" t="s">
        <v>97</v>
      </c>
      <c r="D74" s="120"/>
      <c r="E74" s="120"/>
      <c r="F74" s="120"/>
      <c r="G74" s="120"/>
      <c r="H74" s="120"/>
      <c r="I74" s="121"/>
      <c r="J74" s="130" t="s">
        <v>90</v>
      </c>
      <c r="K74" s="130"/>
      <c r="L74" s="130"/>
      <c r="M74" s="130"/>
      <c r="N74" s="130"/>
      <c r="O74" s="133" t="s">
        <v>90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31"/>
      <c r="BS74" s="131"/>
      <c r="BT74" s="131"/>
      <c r="BU74" s="131"/>
      <c r="BV74" s="131"/>
      <c r="BW74" s="131"/>
      <c r="BX74" s="131"/>
      <c r="BY74" s="131"/>
      <c r="BZ74" s="132"/>
    </row>
    <row r="75" spans="1:79" ht="51" customHeight="1" x14ac:dyDescent="0.2">
      <c r="A75" s="94">
        <v>0</v>
      </c>
      <c r="B75" s="94"/>
      <c r="C75" s="134" t="s">
        <v>98</v>
      </c>
      <c r="D75" s="116"/>
      <c r="E75" s="116"/>
      <c r="F75" s="116"/>
      <c r="G75" s="116"/>
      <c r="H75" s="116"/>
      <c r="I75" s="117"/>
      <c r="J75" s="135" t="s">
        <v>99</v>
      </c>
      <c r="K75" s="135"/>
      <c r="L75" s="135"/>
      <c r="M75" s="135"/>
      <c r="N75" s="135"/>
      <c r="O75" s="134" t="s">
        <v>100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1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</v>
      </c>
      <c r="AJ75" s="110"/>
      <c r="AK75" s="110"/>
      <c r="AL75" s="110"/>
      <c r="AM75" s="110"/>
      <c r="AN75" s="110">
        <v>1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63.75" customHeight="1" x14ac:dyDescent="0.2">
      <c r="A76" s="94">
        <v>1</v>
      </c>
      <c r="B76" s="94"/>
      <c r="C76" s="134" t="s">
        <v>101</v>
      </c>
      <c r="D76" s="116"/>
      <c r="E76" s="116"/>
      <c r="F76" s="116"/>
      <c r="G76" s="116"/>
      <c r="H76" s="116"/>
      <c r="I76" s="117"/>
      <c r="J76" s="135" t="s">
        <v>95</v>
      </c>
      <c r="K76" s="135"/>
      <c r="L76" s="135"/>
      <c r="M76" s="135"/>
      <c r="N76" s="135"/>
      <c r="O76" s="134" t="s">
        <v>102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4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4</v>
      </c>
      <c r="AJ76" s="110"/>
      <c r="AK76" s="110"/>
      <c r="AL76" s="110"/>
      <c r="AM76" s="110"/>
      <c r="AN76" s="110">
        <v>4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4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2" customFormat="1" ht="15.75" x14ac:dyDescent="0.2">
      <c r="A77" s="126">
        <v>0</v>
      </c>
      <c r="B77" s="126"/>
      <c r="C77" s="133" t="s">
        <v>103</v>
      </c>
      <c r="D77" s="120"/>
      <c r="E77" s="120"/>
      <c r="F77" s="120"/>
      <c r="G77" s="120"/>
      <c r="H77" s="120"/>
      <c r="I77" s="121"/>
      <c r="J77" s="130" t="s">
        <v>90</v>
      </c>
      <c r="K77" s="130"/>
      <c r="L77" s="130"/>
      <c r="M77" s="130"/>
      <c r="N77" s="130"/>
      <c r="O77" s="133" t="s">
        <v>90</v>
      </c>
      <c r="P77" s="120"/>
      <c r="Q77" s="120"/>
      <c r="R77" s="120"/>
      <c r="S77" s="120"/>
      <c r="T77" s="120"/>
      <c r="U77" s="120"/>
      <c r="V77" s="120"/>
      <c r="W77" s="120"/>
      <c r="X77" s="12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31"/>
      <c r="BS77" s="131"/>
      <c r="BT77" s="131"/>
      <c r="BU77" s="131"/>
      <c r="BV77" s="131"/>
      <c r="BW77" s="131"/>
      <c r="BX77" s="131"/>
      <c r="BY77" s="131"/>
      <c r="BZ77" s="132"/>
    </row>
    <row r="78" spans="1:79" ht="51" customHeight="1" x14ac:dyDescent="0.2">
      <c r="A78" s="94">
        <v>0</v>
      </c>
      <c r="B78" s="94"/>
      <c r="C78" s="134" t="s">
        <v>104</v>
      </c>
      <c r="D78" s="116"/>
      <c r="E78" s="116"/>
      <c r="F78" s="116"/>
      <c r="G78" s="116"/>
      <c r="H78" s="116"/>
      <c r="I78" s="117"/>
      <c r="J78" s="135" t="s">
        <v>92</v>
      </c>
      <c r="K78" s="135"/>
      <c r="L78" s="135"/>
      <c r="M78" s="135"/>
      <c r="N78" s="135"/>
      <c r="O78" s="134" t="s">
        <v>105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750000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750000</v>
      </c>
      <c r="AJ78" s="110"/>
      <c r="AK78" s="110"/>
      <c r="AL78" s="110"/>
      <c r="AM78" s="110"/>
      <c r="AN78" s="110">
        <v>749984.25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749984.25</v>
      </c>
      <c r="AY78" s="110"/>
      <c r="AZ78" s="110"/>
      <c r="BA78" s="110"/>
      <c r="BB78" s="110"/>
      <c r="BC78" s="110">
        <f>AN78-Y78</f>
        <v>-15.75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-15.75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51" customHeight="1" x14ac:dyDescent="0.2">
      <c r="A79" s="94">
        <v>1</v>
      </c>
      <c r="B79" s="94"/>
      <c r="C79" s="134" t="s">
        <v>106</v>
      </c>
      <c r="D79" s="116"/>
      <c r="E79" s="116"/>
      <c r="F79" s="116"/>
      <c r="G79" s="116"/>
      <c r="H79" s="116"/>
      <c r="I79" s="117"/>
      <c r="J79" s="135" t="s">
        <v>92</v>
      </c>
      <c r="K79" s="135"/>
      <c r="L79" s="135"/>
      <c r="M79" s="135"/>
      <c r="N79" s="135"/>
      <c r="O79" s="134" t="s">
        <v>107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7213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7213</v>
      </c>
      <c r="AJ79" s="110"/>
      <c r="AK79" s="110"/>
      <c r="AL79" s="110"/>
      <c r="AM79" s="110"/>
      <c r="AN79" s="110">
        <v>7213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7213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22" customFormat="1" ht="15.75" x14ac:dyDescent="0.2">
      <c r="A80" s="126">
        <v>0</v>
      </c>
      <c r="B80" s="126"/>
      <c r="C80" s="133" t="s">
        <v>108</v>
      </c>
      <c r="D80" s="120"/>
      <c r="E80" s="120"/>
      <c r="F80" s="120"/>
      <c r="G80" s="120"/>
      <c r="H80" s="120"/>
      <c r="I80" s="121"/>
      <c r="J80" s="130" t="s">
        <v>90</v>
      </c>
      <c r="K80" s="130"/>
      <c r="L80" s="130"/>
      <c r="M80" s="130"/>
      <c r="N80" s="130"/>
      <c r="O80" s="133" t="s">
        <v>90</v>
      </c>
      <c r="P80" s="120"/>
      <c r="Q80" s="120"/>
      <c r="R80" s="120"/>
      <c r="S80" s="120"/>
      <c r="T80" s="120"/>
      <c r="U80" s="120"/>
      <c r="V80" s="120"/>
      <c r="W80" s="120"/>
      <c r="X80" s="12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31"/>
      <c r="BS80" s="131"/>
      <c r="BT80" s="131"/>
      <c r="BU80" s="131"/>
      <c r="BV80" s="131"/>
      <c r="BW80" s="131"/>
      <c r="BX80" s="131"/>
      <c r="BY80" s="131"/>
      <c r="BZ80" s="132"/>
    </row>
    <row r="81" spans="1:79" ht="63.75" customHeight="1" x14ac:dyDescent="0.2">
      <c r="A81" s="94">
        <v>0</v>
      </c>
      <c r="B81" s="94"/>
      <c r="C81" s="134" t="s">
        <v>109</v>
      </c>
      <c r="D81" s="116"/>
      <c r="E81" s="116"/>
      <c r="F81" s="116"/>
      <c r="G81" s="116"/>
      <c r="H81" s="116"/>
      <c r="I81" s="117"/>
      <c r="J81" s="135" t="s">
        <v>110</v>
      </c>
      <c r="K81" s="135"/>
      <c r="L81" s="135"/>
      <c r="M81" s="135"/>
      <c r="N81" s="135"/>
      <c r="O81" s="134" t="s">
        <v>111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100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100</v>
      </c>
      <c r="AJ81" s="110"/>
      <c r="AK81" s="110"/>
      <c r="AL81" s="110"/>
      <c r="AM81" s="110"/>
      <c r="AN81" s="110">
        <v>100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100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102" customHeight="1" x14ac:dyDescent="0.2">
      <c r="A82" s="94">
        <v>1</v>
      </c>
      <c r="B82" s="94"/>
      <c r="C82" s="134" t="s">
        <v>112</v>
      </c>
      <c r="D82" s="116"/>
      <c r="E82" s="116"/>
      <c r="F82" s="116"/>
      <c r="G82" s="116"/>
      <c r="H82" s="116"/>
      <c r="I82" s="117"/>
      <c r="J82" s="135" t="s">
        <v>110</v>
      </c>
      <c r="K82" s="135"/>
      <c r="L82" s="135"/>
      <c r="M82" s="135"/>
      <c r="N82" s="135"/>
      <c r="O82" s="134" t="s">
        <v>113</v>
      </c>
      <c r="P82" s="116"/>
      <c r="Q82" s="116"/>
      <c r="R82" s="116"/>
      <c r="S82" s="116"/>
      <c r="T82" s="116"/>
      <c r="U82" s="116"/>
      <c r="V82" s="116"/>
      <c r="W82" s="116"/>
      <c r="X82" s="117"/>
      <c r="Y82" s="110">
        <v>100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100</v>
      </c>
      <c r="AJ82" s="110"/>
      <c r="AK82" s="110"/>
      <c r="AL82" s="110"/>
      <c r="AM82" s="110"/>
      <c r="AN82" s="110">
        <v>100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100</v>
      </c>
      <c r="AY82" s="110"/>
      <c r="AZ82" s="110"/>
      <c r="BA82" s="110"/>
      <c r="BB82" s="110"/>
      <c r="BC82" s="110">
        <f>AN82-Y82</f>
        <v>0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0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15.75" x14ac:dyDescent="0.2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15.75" customHeight="1" x14ac:dyDescent="0.2">
      <c r="A84" s="41" t="s">
        <v>64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</row>
    <row r="85" spans="1:79" ht="9" customHeight="1" x14ac:dyDescent="0.2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45" customHeight="1" x14ac:dyDescent="0.2">
      <c r="A86" s="51" t="s">
        <v>3</v>
      </c>
      <c r="B86" s="53"/>
      <c r="C86" s="51" t="s">
        <v>6</v>
      </c>
      <c r="D86" s="52"/>
      <c r="E86" s="52"/>
      <c r="F86" s="52"/>
      <c r="G86" s="52"/>
      <c r="H86" s="52"/>
      <c r="I86" s="53"/>
      <c r="J86" s="51" t="s">
        <v>5</v>
      </c>
      <c r="K86" s="52"/>
      <c r="L86" s="52"/>
      <c r="M86" s="52"/>
      <c r="N86" s="53"/>
      <c r="O86" s="42" t="s">
        <v>65</v>
      </c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4"/>
      <c r="BR86" s="10"/>
      <c r="BS86" s="10"/>
      <c r="BT86" s="10"/>
      <c r="BU86" s="10"/>
      <c r="BV86" s="10"/>
      <c r="BW86" s="10"/>
      <c r="BX86" s="10"/>
      <c r="BY86" s="10"/>
      <c r="BZ86" s="9"/>
    </row>
    <row r="87" spans="1:79" s="38" customFormat="1" ht="15.95" customHeight="1" x14ac:dyDescent="0.2">
      <c r="A87" s="93">
        <v>1</v>
      </c>
      <c r="B87" s="93"/>
      <c r="C87" s="93">
        <v>2</v>
      </c>
      <c r="D87" s="93"/>
      <c r="E87" s="93"/>
      <c r="F87" s="93"/>
      <c r="G87" s="93"/>
      <c r="H87" s="93"/>
      <c r="I87" s="93"/>
      <c r="J87" s="93">
        <v>3</v>
      </c>
      <c r="K87" s="93"/>
      <c r="L87" s="93"/>
      <c r="M87" s="93"/>
      <c r="N87" s="93"/>
      <c r="O87" s="45">
        <v>4</v>
      </c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7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38" customFormat="1" ht="12.75" hidden="1" customHeight="1" x14ac:dyDescent="0.2">
      <c r="A88" s="50" t="s">
        <v>36</v>
      </c>
      <c r="B88" s="50"/>
      <c r="C88" s="90" t="s">
        <v>14</v>
      </c>
      <c r="D88" s="91"/>
      <c r="E88" s="91"/>
      <c r="F88" s="91"/>
      <c r="G88" s="91"/>
      <c r="H88" s="91"/>
      <c r="I88" s="92"/>
      <c r="J88" s="50" t="s">
        <v>15</v>
      </c>
      <c r="K88" s="50"/>
      <c r="L88" s="50"/>
      <c r="M88" s="50"/>
      <c r="N88" s="50"/>
      <c r="O88" s="85" t="s">
        <v>73</v>
      </c>
      <c r="P88" s="86"/>
      <c r="Q88" s="86"/>
      <c r="R88" s="86"/>
      <c r="S88" s="86"/>
      <c r="T88" s="86"/>
      <c r="U88" s="86"/>
      <c r="V88" s="86"/>
      <c r="W88" s="86"/>
      <c r="X88" s="86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87"/>
      <c r="BK88" s="87"/>
      <c r="BL88" s="87"/>
      <c r="BM88" s="87"/>
      <c r="BN88" s="87"/>
      <c r="BO88" s="87"/>
      <c r="BP88" s="87"/>
      <c r="BQ88" s="88"/>
      <c r="BR88" s="39"/>
      <c r="BS88" s="39"/>
      <c r="BT88" s="37"/>
      <c r="BU88" s="37"/>
      <c r="BV88" s="37"/>
      <c r="BW88" s="37"/>
      <c r="BX88" s="37"/>
      <c r="BY88" s="37"/>
      <c r="BZ88" s="37"/>
      <c r="CA88" s="38" t="s">
        <v>72</v>
      </c>
    </row>
    <row r="89" spans="1:79" s="142" customFormat="1" ht="15.75" x14ac:dyDescent="0.2">
      <c r="A89" s="78">
        <v>0</v>
      </c>
      <c r="B89" s="78"/>
      <c r="C89" s="78" t="s">
        <v>89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140"/>
      <c r="BS89" s="140"/>
      <c r="BT89" s="140"/>
      <c r="BU89" s="140"/>
      <c r="BV89" s="140"/>
      <c r="BW89" s="140"/>
      <c r="BX89" s="140"/>
      <c r="BY89" s="140"/>
      <c r="BZ89" s="141"/>
      <c r="CA89" s="142" t="s">
        <v>67</v>
      </c>
    </row>
    <row r="90" spans="1:79" s="142" customFormat="1" ht="15.75" x14ac:dyDescent="0.2">
      <c r="A90" s="78">
        <v>0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6"/>
      <c r="P90" s="137"/>
      <c r="Q90" s="137"/>
      <c r="R90" s="137"/>
      <c r="S90" s="137"/>
      <c r="T90" s="137"/>
      <c r="U90" s="137"/>
      <c r="V90" s="137"/>
      <c r="W90" s="137"/>
      <c r="X90" s="137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9"/>
      <c r="BR90" s="140"/>
      <c r="BS90" s="140"/>
      <c r="BT90" s="140"/>
      <c r="BU90" s="140"/>
      <c r="BV90" s="140"/>
      <c r="BW90" s="140"/>
      <c r="BX90" s="140"/>
      <c r="BY90" s="140"/>
      <c r="BZ90" s="141"/>
    </row>
    <row r="91" spans="1:79" s="142" customFormat="1" ht="15.75" x14ac:dyDescent="0.2">
      <c r="A91" s="78">
        <v>0</v>
      </c>
      <c r="B91" s="78"/>
      <c r="C91" s="78" t="s">
        <v>97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140"/>
      <c r="BS91" s="140"/>
      <c r="BT91" s="140"/>
      <c r="BU91" s="140"/>
      <c r="BV91" s="140"/>
      <c r="BW91" s="140"/>
      <c r="BX91" s="140"/>
      <c r="BY91" s="140"/>
      <c r="BZ91" s="141"/>
    </row>
    <row r="92" spans="1:79" s="142" customFormat="1" ht="15.75" x14ac:dyDescent="0.2">
      <c r="A92" s="78">
        <v>0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140"/>
      <c r="BS92" s="140"/>
      <c r="BT92" s="140"/>
      <c r="BU92" s="140"/>
      <c r="BV92" s="140"/>
      <c r="BW92" s="140"/>
      <c r="BX92" s="140"/>
      <c r="BY92" s="140"/>
      <c r="BZ92" s="141"/>
    </row>
    <row r="93" spans="1:79" s="142" customFormat="1" ht="15.75" x14ac:dyDescent="0.2">
      <c r="A93" s="78">
        <v>0</v>
      </c>
      <c r="B93" s="78"/>
      <c r="C93" s="78" t="s">
        <v>103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136"/>
      <c r="P93" s="137"/>
      <c r="Q93" s="137"/>
      <c r="R93" s="137"/>
      <c r="S93" s="137"/>
      <c r="T93" s="137"/>
      <c r="U93" s="137"/>
      <c r="V93" s="137"/>
      <c r="W93" s="137"/>
      <c r="X93" s="137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8"/>
      <c r="BQ93" s="139"/>
      <c r="BR93" s="140"/>
      <c r="BS93" s="140"/>
      <c r="BT93" s="140"/>
      <c r="BU93" s="140"/>
      <c r="BV93" s="140"/>
      <c r="BW93" s="140"/>
      <c r="BX93" s="140"/>
      <c r="BY93" s="140"/>
      <c r="BZ93" s="141"/>
    </row>
    <row r="94" spans="1:79" s="142" customFormat="1" ht="15.75" x14ac:dyDescent="0.2">
      <c r="A94" s="78">
        <v>0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136"/>
      <c r="P94" s="137"/>
      <c r="Q94" s="137"/>
      <c r="R94" s="137"/>
      <c r="S94" s="137"/>
      <c r="T94" s="137"/>
      <c r="U94" s="137"/>
      <c r="V94" s="137"/>
      <c r="W94" s="137"/>
      <c r="X94" s="137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8"/>
      <c r="BP94" s="138"/>
      <c r="BQ94" s="139"/>
      <c r="BR94" s="140"/>
      <c r="BS94" s="140"/>
      <c r="BT94" s="140"/>
      <c r="BU94" s="140"/>
      <c r="BV94" s="140"/>
      <c r="BW94" s="140"/>
      <c r="BX94" s="140"/>
      <c r="BY94" s="140"/>
      <c r="BZ94" s="141"/>
    </row>
    <row r="95" spans="1:79" s="38" customFormat="1" ht="38.25" customHeight="1" x14ac:dyDescent="0.2">
      <c r="A95" s="50">
        <v>0</v>
      </c>
      <c r="B95" s="50"/>
      <c r="C95" s="85" t="s">
        <v>104</v>
      </c>
      <c r="D95" s="116"/>
      <c r="E95" s="116"/>
      <c r="F95" s="116"/>
      <c r="G95" s="116"/>
      <c r="H95" s="116"/>
      <c r="I95" s="117"/>
      <c r="J95" s="50" t="s">
        <v>92</v>
      </c>
      <c r="K95" s="50"/>
      <c r="L95" s="50"/>
      <c r="M95" s="50"/>
      <c r="N95" s="50"/>
      <c r="O95" s="48" t="s">
        <v>86</v>
      </c>
      <c r="P95" s="49"/>
      <c r="Q95" s="49"/>
      <c r="R95" s="49"/>
      <c r="S95" s="49"/>
      <c r="T95" s="49"/>
      <c r="U95" s="49"/>
      <c r="V95" s="49"/>
      <c r="W95" s="49"/>
      <c r="X95" s="49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  <c r="BI95" s="144"/>
      <c r="BJ95" s="144"/>
      <c r="BK95" s="144"/>
      <c r="BL95" s="144"/>
      <c r="BM95" s="144"/>
      <c r="BN95" s="144"/>
      <c r="BO95" s="144"/>
      <c r="BP95" s="144"/>
      <c r="BQ95" s="145"/>
      <c r="BR95" s="36"/>
      <c r="BS95" s="36"/>
      <c r="BT95" s="36"/>
      <c r="BU95" s="36"/>
      <c r="BV95" s="36"/>
      <c r="BW95" s="36"/>
      <c r="BX95" s="36"/>
      <c r="BY95" s="36"/>
      <c r="BZ95" s="37"/>
    </row>
    <row r="96" spans="1:79" s="142" customFormat="1" ht="15.75" x14ac:dyDescent="0.2">
      <c r="A96" s="78">
        <v>0</v>
      </c>
      <c r="B96" s="78"/>
      <c r="C96" s="143" t="s">
        <v>108</v>
      </c>
      <c r="D96" s="120"/>
      <c r="E96" s="120"/>
      <c r="F96" s="120"/>
      <c r="G96" s="120"/>
      <c r="H96" s="120"/>
      <c r="I96" s="121"/>
      <c r="J96" s="78"/>
      <c r="K96" s="78"/>
      <c r="L96" s="78"/>
      <c r="M96" s="78"/>
      <c r="N96" s="78"/>
      <c r="O96" s="136"/>
      <c r="P96" s="137"/>
      <c r="Q96" s="137"/>
      <c r="R96" s="137"/>
      <c r="S96" s="137"/>
      <c r="T96" s="137"/>
      <c r="U96" s="137"/>
      <c r="V96" s="137"/>
      <c r="W96" s="137"/>
      <c r="X96" s="137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9"/>
      <c r="BR96" s="140"/>
      <c r="BS96" s="140"/>
      <c r="BT96" s="140"/>
      <c r="BU96" s="140"/>
      <c r="BV96" s="140"/>
      <c r="BW96" s="140"/>
      <c r="BX96" s="140"/>
      <c r="BY96" s="140"/>
      <c r="BZ96" s="141"/>
    </row>
    <row r="97" spans="1:78" s="142" customFormat="1" ht="15.75" x14ac:dyDescent="0.2">
      <c r="A97" s="78">
        <v>0</v>
      </c>
      <c r="B97" s="78"/>
      <c r="C97" s="143"/>
      <c r="D97" s="120"/>
      <c r="E97" s="120"/>
      <c r="F97" s="120"/>
      <c r="G97" s="120"/>
      <c r="H97" s="120"/>
      <c r="I97" s="121"/>
      <c r="J97" s="78"/>
      <c r="K97" s="78"/>
      <c r="L97" s="78"/>
      <c r="M97" s="78"/>
      <c r="N97" s="78"/>
      <c r="O97" s="136"/>
      <c r="P97" s="137"/>
      <c r="Q97" s="137"/>
      <c r="R97" s="137"/>
      <c r="S97" s="137"/>
      <c r="T97" s="137"/>
      <c r="U97" s="137"/>
      <c r="V97" s="137"/>
      <c r="W97" s="137"/>
      <c r="X97" s="137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9"/>
      <c r="BR97" s="140"/>
      <c r="BS97" s="140"/>
      <c r="BT97" s="140"/>
      <c r="BU97" s="140"/>
      <c r="BV97" s="140"/>
      <c r="BW97" s="140"/>
      <c r="BX97" s="140"/>
      <c r="BY97" s="140"/>
      <c r="BZ97" s="141"/>
    </row>
    <row r="98" spans="1:78" ht="15.75" x14ac:dyDescent="0.2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15.95" customHeight="1" x14ac:dyDescent="0.2">
      <c r="A99" s="41" t="s">
        <v>66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</row>
    <row r="100" spans="1:78" ht="63" customHeight="1" x14ac:dyDescent="0.2">
      <c r="A100" s="148" t="s">
        <v>115</v>
      </c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  <c r="BI100" s="149"/>
      <c r="BJ100" s="149"/>
      <c r="BK100" s="149"/>
      <c r="BL100" s="149"/>
    </row>
    <row r="101" spans="1:78" ht="15.75" x14ac:dyDescent="0.2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ht="15.95" customHeight="1" x14ac:dyDescent="0.2">
      <c r="A102" s="41" t="s">
        <v>47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</row>
    <row r="103" spans="1:78" ht="31.5" customHeight="1" x14ac:dyDescent="0.2">
      <c r="A103" s="148" t="s">
        <v>116</v>
      </c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  <c r="BI103" s="149"/>
      <c r="BJ103" s="149"/>
      <c r="BK103" s="149"/>
      <c r="BL103" s="149"/>
    </row>
    <row r="104" spans="1:78" ht="15.95" customHeight="1" x14ac:dyDescent="0.2">
      <c r="A104" s="17"/>
      <c r="B104" s="17"/>
      <c r="C104" s="17"/>
      <c r="D104" s="17"/>
      <c r="E104" s="17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12" customHeight="1" x14ac:dyDescent="0.2">
      <c r="A105" s="30" t="s">
        <v>78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12" customHeight="1" x14ac:dyDescent="0.2">
      <c r="A106" s="30" t="s">
        <v>69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s="30" customFormat="1" ht="12" customHeight="1" x14ac:dyDescent="0.2">
      <c r="A107" s="30" t="s">
        <v>70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</row>
    <row r="108" spans="1:78" ht="15.95" customHeight="1" x14ac:dyDescent="0.25">
      <c r="A108" s="29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ht="42" customHeight="1" x14ac:dyDescent="0.25">
      <c r="A109" s="152" t="s">
        <v>119</v>
      </c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3"/>
      <c r="AO109" s="3"/>
      <c r="AP109" s="153" t="s">
        <v>121</v>
      </c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78" x14ac:dyDescent="0.2">
      <c r="W110" s="89" t="s">
        <v>8</v>
      </c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4"/>
      <c r="AO110" s="4"/>
      <c r="AP110" s="89" t="s">
        <v>74</v>
      </c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</row>
    <row r="113" spans="1:60" ht="15.95" customHeight="1" x14ac:dyDescent="0.25">
      <c r="A113" s="152" t="s">
        <v>120</v>
      </c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3"/>
      <c r="AO113" s="3"/>
      <c r="AP113" s="153" t="s">
        <v>122</v>
      </c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x14ac:dyDescent="0.2">
      <c r="W114" s="89" t="s">
        <v>8</v>
      </c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4"/>
      <c r="AO114" s="4"/>
      <c r="AP114" s="89" t="s">
        <v>74</v>
      </c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</row>
  </sheetData>
  <mergeCells count="451">
    <mergeCell ref="A97:B97"/>
    <mergeCell ref="C97:I97"/>
    <mergeCell ref="J97:N97"/>
    <mergeCell ref="O97:BQ97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90:B90"/>
    <mergeCell ref="C90:I90"/>
    <mergeCell ref="J90:N90"/>
    <mergeCell ref="O90:BQ90"/>
    <mergeCell ref="BM82:BQ82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Y62:BC62"/>
    <mergeCell ref="BD62:BH62"/>
    <mergeCell ref="BI62:BN62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1:AX61"/>
    <mergeCell ref="AY61:BC61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102:BL102"/>
    <mergeCell ref="AK40:AO40"/>
    <mergeCell ref="A42:B42"/>
    <mergeCell ref="AD69:AH69"/>
    <mergeCell ref="AF40:AJ40"/>
    <mergeCell ref="A47:BQ47"/>
    <mergeCell ref="C57:R58"/>
    <mergeCell ref="S57:AH57"/>
    <mergeCell ref="AI57:AX57"/>
    <mergeCell ref="AS58:AX58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8:W58"/>
    <mergeCell ref="X58:AB58"/>
    <mergeCell ref="AC58:AH58"/>
    <mergeCell ref="C59:R59"/>
    <mergeCell ref="S59:W59"/>
    <mergeCell ref="X59:AB59"/>
    <mergeCell ref="AC59:AH59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AP109:BH109"/>
    <mergeCell ref="AN67:BB67"/>
    <mergeCell ref="A64:BQ64"/>
    <mergeCell ref="C69:I69"/>
    <mergeCell ref="J88:N88"/>
    <mergeCell ref="A87:B87"/>
    <mergeCell ref="A70:B70"/>
    <mergeCell ref="O71:X71"/>
    <mergeCell ref="Y71:AC71"/>
    <mergeCell ref="A69:B69"/>
    <mergeCell ref="Y70:AC70"/>
    <mergeCell ref="A52:B52"/>
    <mergeCell ref="A50:B50"/>
    <mergeCell ref="A51:B51"/>
    <mergeCell ref="A56:BN56"/>
    <mergeCell ref="A55:BN55"/>
    <mergeCell ref="C52:BQ52"/>
    <mergeCell ref="C50:BQ50"/>
    <mergeCell ref="C51:BQ51"/>
    <mergeCell ref="AN69:AR69"/>
    <mergeCell ref="C87:I87"/>
    <mergeCell ref="J87:N87"/>
    <mergeCell ref="C70:I70"/>
    <mergeCell ref="J70:N70"/>
    <mergeCell ref="O70:X70"/>
    <mergeCell ref="C71:I71"/>
    <mergeCell ref="J71:N71"/>
    <mergeCell ref="O88:BQ88"/>
    <mergeCell ref="AP114:BH114"/>
    <mergeCell ref="A113:V113"/>
    <mergeCell ref="W113:AM113"/>
    <mergeCell ref="AP113:BH113"/>
    <mergeCell ref="W114:AM114"/>
    <mergeCell ref="AP110:BH110"/>
    <mergeCell ref="A103:BL103"/>
    <mergeCell ref="C88:I88"/>
    <mergeCell ref="W110:AM110"/>
    <mergeCell ref="A109:V109"/>
    <mergeCell ref="W109:AM109"/>
    <mergeCell ref="A71:B71"/>
    <mergeCell ref="AD71:AH71"/>
    <mergeCell ref="A84:BQ84"/>
    <mergeCell ref="A86:B86"/>
    <mergeCell ref="C86:I86"/>
    <mergeCell ref="BC71:BG71"/>
    <mergeCell ref="BM71:BQ71"/>
    <mergeCell ref="BH71:BL71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9:BG69"/>
    <mergeCell ref="BC70:BG70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8:AW68"/>
    <mergeCell ref="AN68:AR68"/>
    <mergeCell ref="AI68:AM68"/>
    <mergeCell ref="BC67:BQ67"/>
    <mergeCell ref="AA41:AE41"/>
    <mergeCell ref="AF41:AJ41"/>
    <mergeCell ref="AK41:AO41"/>
    <mergeCell ref="AI58:AM58"/>
    <mergeCell ref="AN58:AR58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1:AM71"/>
    <mergeCell ref="AN71:AR71"/>
    <mergeCell ref="AS71:AW71"/>
    <mergeCell ref="AX71:BB71"/>
    <mergeCell ref="AU18:BB18"/>
    <mergeCell ref="BE20:BL20"/>
    <mergeCell ref="BE21:BL21"/>
    <mergeCell ref="AU41:AY41"/>
    <mergeCell ref="G25:BL25"/>
    <mergeCell ref="A37:BQ37"/>
    <mergeCell ref="J86:N86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A99:BL99"/>
    <mergeCell ref="A100:BL100"/>
    <mergeCell ref="O86:BQ86"/>
    <mergeCell ref="O87:BQ87"/>
    <mergeCell ref="O89:BQ89"/>
    <mergeCell ref="A89:B89"/>
    <mergeCell ref="C89:I89"/>
    <mergeCell ref="J89:N89"/>
    <mergeCell ref="A88:B88"/>
  </mergeCells>
  <phoneticPr fontId="0" type="noConversion"/>
  <conditionalFormatting sqref="C85 C101 C71 C89">
    <cfRule type="cellIs" dxfId="44" priority="45" stopIfTrue="1" operator="equal">
      <formula>$C70</formula>
    </cfRule>
  </conditionalFormatting>
  <conditionalFormatting sqref="A71:B71 A85:B85 A89:B89 A101:B101 A61:B61 A83:B83 A98:B98">
    <cfRule type="cellIs" dxfId="43" priority="46" stopIfTrue="1" operator="equal">
      <formula>0</formula>
    </cfRule>
  </conditionalFormatting>
  <conditionalFormatting sqref="A62:B62">
    <cfRule type="cellIs" dxfId="42" priority="44" stopIfTrue="1" operator="equal">
      <formula>0</formula>
    </cfRule>
  </conditionalFormatting>
  <conditionalFormatting sqref="C83">
    <cfRule type="cellIs" dxfId="41" priority="48" stopIfTrue="1" operator="equal">
      <formula>$C71</formula>
    </cfRule>
  </conditionalFormatting>
  <conditionalFormatting sqref="C72">
    <cfRule type="cellIs" dxfId="40" priority="41" stopIfTrue="1" operator="equal">
      <formula>$C71</formula>
    </cfRule>
  </conditionalFormatting>
  <conditionalFormatting sqref="A72:B72">
    <cfRule type="cellIs" dxfId="39" priority="42" stopIfTrue="1" operator="equal">
      <formula>0</formula>
    </cfRule>
  </conditionalFormatting>
  <conditionalFormatting sqref="C73">
    <cfRule type="cellIs" dxfId="38" priority="39" stopIfTrue="1" operator="equal">
      <formula>$C72</formula>
    </cfRule>
  </conditionalFormatting>
  <conditionalFormatting sqref="A73:B73">
    <cfRule type="cellIs" dxfId="37" priority="40" stopIfTrue="1" operator="equal">
      <formula>0</formula>
    </cfRule>
  </conditionalFormatting>
  <conditionalFormatting sqref="C74">
    <cfRule type="cellIs" dxfId="36" priority="37" stopIfTrue="1" operator="equal">
      <formula>$C73</formula>
    </cfRule>
  </conditionalFormatting>
  <conditionalFormatting sqref="A74:B74">
    <cfRule type="cellIs" dxfId="35" priority="38" stopIfTrue="1" operator="equal">
      <formula>0</formula>
    </cfRule>
  </conditionalFormatting>
  <conditionalFormatting sqref="C75">
    <cfRule type="cellIs" dxfId="34" priority="35" stopIfTrue="1" operator="equal">
      <formula>$C74</formula>
    </cfRule>
  </conditionalFormatting>
  <conditionalFormatting sqref="A75:B75">
    <cfRule type="cellIs" dxfId="33" priority="36" stopIfTrue="1" operator="equal">
      <formula>0</formula>
    </cfRule>
  </conditionalFormatting>
  <conditionalFormatting sqref="C76">
    <cfRule type="cellIs" dxfId="32" priority="33" stopIfTrue="1" operator="equal">
      <formula>$C75</formula>
    </cfRule>
  </conditionalFormatting>
  <conditionalFormatting sqref="A76:B76">
    <cfRule type="cellIs" dxfId="31" priority="34" stopIfTrue="1" operator="equal">
      <formula>0</formula>
    </cfRule>
  </conditionalFormatting>
  <conditionalFormatting sqref="C77">
    <cfRule type="cellIs" dxfId="30" priority="31" stopIfTrue="1" operator="equal">
      <formula>$C76</formula>
    </cfRule>
  </conditionalFormatting>
  <conditionalFormatting sqref="A77:B77">
    <cfRule type="cellIs" dxfId="29" priority="32" stopIfTrue="1" operator="equal">
      <formula>0</formula>
    </cfRule>
  </conditionalFormatting>
  <conditionalFormatting sqref="C78">
    <cfRule type="cellIs" dxfId="28" priority="29" stopIfTrue="1" operator="equal">
      <formula>$C77</formula>
    </cfRule>
  </conditionalFormatting>
  <conditionalFormatting sqref="A78:B78">
    <cfRule type="cellIs" dxfId="27" priority="30" stopIfTrue="1" operator="equal">
      <formula>0</formula>
    </cfRule>
  </conditionalFormatting>
  <conditionalFormatting sqref="C79">
    <cfRule type="cellIs" dxfId="26" priority="27" stopIfTrue="1" operator="equal">
      <formula>$C78</formula>
    </cfRule>
  </conditionalFormatting>
  <conditionalFormatting sqref="A79:B79">
    <cfRule type="cellIs" dxfId="25" priority="28" stopIfTrue="1" operator="equal">
      <formula>0</formula>
    </cfRule>
  </conditionalFormatting>
  <conditionalFormatting sqref="C80">
    <cfRule type="cellIs" dxfId="24" priority="25" stopIfTrue="1" operator="equal">
      <formula>$C79</formula>
    </cfRule>
  </conditionalFormatting>
  <conditionalFormatting sqref="A80:B80">
    <cfRule type="cellIs" dxfId="23" priority="26" stopIfTrue="1" operator="equal">
      <formula>0</formula>
    </cfRule>
  </conditionalFormatting>
  <conditionalFormatting sqref="C81">
    <cfRule type="cellIs" dxfId="22" priority="23" stopIfTrue="1" operator="equal">
      <formula>$C80</formula>
    </cfRule>
  </conditionalFormatting>
  <conditionalFormatting sqref="A81:B81">
    <cfRule type="cellIs" dxfId="21" priority="24" stopIfTrue="1" operator="equal">
      <formula>0</formula>
    </cfRule>
  </conditionalFormatting>
  <conditionalFormatting sqref="C82">
    <cfRule type="cellIs" dxfId="20" priority="21" stopIfTrue="1" operator="equal">
      <formula>$C81</formula>
    </cfRule>
  </conditionalFormatting>
  <conditionalFormatting sqref="A82:B82">
    <cfRule type="cellIs" dxfId="19" priority="22" stopIfTrue="1" operator="equal">
      <formula>0</formula>
    </cfRule>
  </conditionalFormatting>
  <conditionalFormatting sqref="C98">
    <cfRule type="cellIs" dxfId="18" priority="50" stopIfTrue="1" operator="equal">
      <formula>$C89</formula>
    </cfRule>
  </conditionalFormatting>
  <conditionalFormatting sqref="C90">
    <cfRule type="cellIs" dxfId="17" priority="17" stopIfTrue="1" operator="equal">
      <formula>$C89</formula>
    </cfRule>
  </conditionalFormatting>
  <conditionalFormatting sqref="A90:B90">
    <cfRule type="cellIs" dxfId="16" priority="18" stopIfTrue="1" operator="equal">
      <formula>0</formula>
    </cfRule>
  </conditionalFormatting>
  <conditionalFormatting sqref="C91">
    <cfRule type="cellIs" dxfId="15" priority="15" stopIfTrue="1" operator="equal">
      <formula>$C90</formula>
    </cfRule>
  </conditionalFormatting>
  <conditionalFormatting sqref="A91:B91">
    <cfRule type="cellIs" dxfId="14" priority="16" stopIfTrue="1" operator="equal">
      <formula>0</formula>
    </cfRule>
  </conditionalFormatting>
  <conditionalFormatting sqref="C92">
    <cfRule type="cellIs" dxfId="13" priority="13" stopIfTrue="1" operator="equal">
      <formula>$C91</formula>
    </cfRule>
  </conditionalFormatting>
  <conditionalFormatting sqref="A92:B92">
    <cfRule type="cellIs" dxfId="12" priority="14" stopIfTrue="1" operator="equal">
      <formula>0</formula>
    </cfRule>
  </conditionalFormatting>
  <conditionalFormatting sqref="C93">
    <cfRule type="cellIs" dxfId="11" priority="11" stopIfTrue="1" operator="equal">
      <formula>$C92</formula>
    </cfRule>
  </conditionalFormatting>
  <conditionalFormatting sqref="A93:B93">
    <cfRule type="cellIs" dxfId="10" priority="12" stopIfTrue="1" operator="equal">
      <formula>0</formula>
    </cfRule>
  </conditionalFormatting>
  <conditionalFormatting sqref="C94">
    <cfRule type="cellIs" dxfId="9" priority="9" stopIfTrue="1" operator="equal">
      <formula>$C93</formula>
    </cfRule>
  </conditionalFormatting>
  <conditionalFormatting sqref="A94:B94">
    <cfRule type="cellIs" dxfId="8" priority="10" stopIfTrue="1" operator="equal">
      <formula>0</formula>
    </cfRule>
  </conditionalFormatting>
  <conditionalFormatting sqref="C95">
    <cfRule type="cellIs" dxfId="7" priority="7" stopIfTrue="1" operator="equal">
      <formula>$C94</formula>
    </cfRule>
  </conditionalFormatting>
  <conditionalFormatting sqref="A95:B95">
    <cfRule type="cellIs" dxfId="6" priority="8" stopIfTrue="1" operator="equal">
      <formula>0</formula>
    </cfRule>
  </conditionalFormatting>
  <conditionalFormatting sqref="C96">
    <cfRule type="cellIs" dxfId="5" priority="5" stopIfTrue="1" operator="equal">
      <formula>$C95</formula>
    </cfRule>
  </conditionalFormatting>
  <conditionalFormatting sqref="A96:B96">
    <cfRule type="cellIs" dxfId="4" priority="6" stopIfTrue="1" operator="equal">
      <formula>0</formula>
    </cfRule>
  </conditionalFormatting>
  <conditionalFormatting sqref="C97">
    <cfRule type="cellIs" dxfId="3" priority="3" stopIfTrue="1" operator="equal">
      <formula>$C96</formula>
    </cfRule>
  </conditionalFormatting>
  <conditionalFormatting sqref="A97:B97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КПК1216011</vt:lpstr>
      <vt:lpstr>КПК1216011!Область_друку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2023-02-09T13:21:05Z</cp:lastPrinted>
  <dcterms:created xsi:type="dcterms:W3CDTF">2016-08-10T10:53:25Z</dcterms:created>
  <dcterms:modified xsi:type="dcterms:W3CDTF">2023-02-09T13:21:20Z</dcterms:modified>
</cp:coreProperties>
</file>